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复印机" sheetId="1" r:id="rId1"/>
    <sheet name="耗材" sheetId="2" r:id="rId2"/>
  </sheets>
  <calcPr calcId="144525"/>
</workbook>
</file>

<file path=xl/sharedStrings.xml><?xml version="1.0" encoding="utf-8"?>
<sst xmlns="http://schemas.openxmlformats.org/spreadsheetml/2006/main" count="246" uniqueCount="140">
  <si>
    <t>第十一期政府采购协议供货产品汇总表</t>
  </si>
  <si>
    <r>
      <rPr>
        <sz val="12"/>
        <color indexed="8"/>
        <rFont val="宋体"/>
        <charset val="134"/>
      </rPr>
      <t>投标品牌为：东芝                                              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 复印机及主要耗材、配件 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</si>
  <si>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</si>
  <si>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</si>
  <si>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</si>
  <si>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</si>
  <si>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</si>
  <si>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</si>
  <si>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</si>
  <si>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</si>
  <si>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1台-10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</si>
  <si>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11台-20 </t>
    </r>
    <r>
      <rPr>
        <sz val="9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</si>
  <si>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</si>
  <si>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</si>
  <si>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</si>
  <si>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</si>
  <si>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</si>
  <si>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东芝泰格信息系统（深圳)有限公司</t>
  </si>
  <si>
    <t>东芝</t>
  </si>
  <si>
    <t>e-STUDIO300D</t>
  </si>
  <si>
    <t>30页/分钟高速输出/预热时间小于9秒/一键式身份证复印/票据复印/19200dpi(模拟)高精度扫描/自动双面打印/鼓粉分离式设计,节省成本/纸张容量251张。出纸能力面朝下:100张。内存32MB。打印语言GDI。打印纸张尺寸纸盒：A4,Letter,B5(ISO/JIS),A5,A5 (长边),A6,16K；手动进纸盘：宽76.2-215.9mm,长127-355.6mm。分辨率600×600dpi.灰度256级.连续复印1-99份.复印倍率25%-400%，1%可调。主要功能身份证复印、票据复印、N合1、双面复印(单面到双面).速度30页/分钟.分辨率600×600dpi，HQ1200.双面打印、N合1打印、海报打印、反转打印、水印打印、页眉页脚打印、小册子打印扫描方式彩色CIS.扫描分辨率:光学分辨率：600×2,400dpi；增强模式：19,200×19,200dpi</t>
  </si>
  <si>
    <t>√</t>
  </si>
  <si>
    <t>7个工作日</t>
  </si>
  <si>
    <t>e-STUDIO2618A</t>
  </si>
  <si>
    <t>标配复印、网络打印、彩色网络扫描。打印、复印速度25页/分钟。9英寸全彩液晶多点触控屏。标配无堆叠自动双面器。标准4G内存、320G硬盘。最高支持3600x1200dpi打印分辨率（平滑处理）。中央处理器1。33G Hz（双核）。启动时间约14秒。双面器标配。自动输稿器可选。自动输稿器最大堆叠容量100页。选配双面同步扫描输稿器（DSDF）扫描速度可达240页/分钟，双面同步扫描输稿器最大堆叠容量300页。可用纸张尺寸100x148mm-A3。标准纸张容量1200页，最大纸容量达3200页。纸张重量60-256克/平方米。首页输出时间约4。3秒。连续复印1-999份。复印分辨率600x600dpi/2400x600dpi（平滑处理）。灰度256级。原稿缩放25-400%。打印分辨率：1200x1200dpi/3600x1200dpi（平滑模式）。接口标配：10/100/1000baseT，USB2.0。打印语言PCL5e/PCL5c/PCL6 （PCL XL）/PS3。选配：IEEE802.11b/g（无线局域网）。支持扫描OCR（字符自动识别）功能（选配）</t>
  </si>
  <si>
    <t>e-STUDIO2802A</t>
  </si>
  <si>
    <t>标配网络打印、复印、扫描/每分钟输出A4幅面稿件≥28页/彩色网络TWAIN扫描，扫描到U盘， U盘直接打/支持A3打印，可选双面器。激光成像/墨粉寿命：≥17500页@5/干式双组份显影/打印分辨率2400x600dpi（平滑处理）/预热时间：≤18秒/首张输出时间：≤6.4秒/打印内存512M，且支持MAC操作系统/支持名片自动识别软件，一键式双证复印/鼓和载体寿命不小于6.4万/四行中文显示液晶面板/自定义纸张100×148mm-A3/最大支持纸张厚度216克</t>
  </si>
  <si>
    <t>e-STUDIO2802AM</t>
  </si>
  <si>
    <t>标配网络打印、复印、扫描/每分钟输出A4幅面稿件≥28页/支持A3双面打印、双面复印/彩色网络TWAIN扫描，扫描到U盘， U盘直接打/标配双面器和自动输稿器/支持150页连续复印、扫描/激光成像/墨粉寿命：≥17500印/鼓和载体寿命不小于6.4万印/干式双组份显影方/打印分辨率2400x600dpi（平滑处理）/预热时间≤18秒/首张输出时间≤6.4秒/打印内存512M/打印语言PCL6/5，且支持MAC操作系统/支持名片自动识别软件，一键式双证复印/四行中文显示液晶/自定义纸张100×148mm-A3/最大支持纸张厚度：216克（旁路）/支持自定义纸张打印/支持无线打印功能</t>
  </si>
  <si>
    <t>e-STUDIO2802AF</t>
  </si>
  <si>
    <t>标配网络打印、复印、扫描、传真/每分钟输出A4幅面稿件≥28页/支持A3双面打印、双面复印/彩色网络TWAIN扫描，扫描到U盘， U盘直接打/标配双面器和自动输稿器/支持150页连续复印/扫描/激光成像/墨粉寿命≥17500印/鼓和载体寿命不小于6.4万印/干式双组份显影方/打印分辨率2400x600dpi（平滑处理）/预热时间≤18秒/首张输出时间≤6.4秒/打印内存：512M/打印语言PCL6/5/且支持MAC操作系统/支持名片自动识别软件，一键式双证复印/四行中文显示液晶/自定义纸张100×148mm-A3/最大支持纸张厚度216克（旁路）/支持自定义纸张打印/支持无线打印功能</t>
  </si>
  <si>
    <t>e-STUDIO2303A</t>
  </si>
  <si>
    <t>标配复印、打印、彩色扫描 复印速度每分钟23页/采用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/碳粉寿命1.75万印/鼓和载体寿命6.4万印。可选网络服务器、可选输稿器/支持150页连续复印/扫描</t>
  </si>
  <si>
    <t>e-STUDIO2303AM</t>
  </si>
  <si>
    <t>标配网络复印、打印、彩色扫描 复印速度每分钟23页/采用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/碳粉寿命1.75万印/鼓和载体寿命6.4万印。可选输稿器/支持150页连续复印/扫描</t>
  </si>
  <si>
    <t>e-STUDIO2309A</t>
  </si>
  <si>
    <t>标配网络复印、打印、彩色扫描 复印速度每分钟23页/标配双面器，采用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</si>
  <si>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e-STUDIO2803AM</t>
  </si>
  <si>
    <t>标配网络复印、打印、彩色扫描 复印速度每分钟28页，采用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</si>
  <si>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e-STUDIO2809A</t>
  </si>
  <si>
    <t>标配网络复印、打印、彩色扫描 复印速度每分钟28页/标配双面器，采用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</si>
  <si>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e-STUDIO2518A</t>
  </si>
  <si>
    <t>e-STUDIO3118A</t>
  </si>
  <si>
    <t>标配复印、网络打印、彩色网络扫描。打印、复印速度30页/分钟。10.1英寸全彩液晶多点触控屏。标配无堆叠自动双面器。标准4G内存、320G硬盘。最高支持3600x1200dpi打印分辨率（平滑处理）。中央处理器1。33G Hz（双核）。启动时间约14秒。双面器标配。自动输稿器可选。自动输稿器最大堆叠容量100页。选配双面同步扫描输稿器（DSDF）扫描速度可达240页/分钟，双面同步扫描输稿器最大堆叠容量300页。可用纸张尺寸100x148mm-A3。标准纸张容量1200页，最大纸容量达3200页。纸张重量60-256克/平方米。首页输出时间约4。3秒。连续复印1-999份。复印分辨率600x600dpi/2400x600dpi（平滑处理）。灰度256级。原稿缩放25-400%。打印分辨率：1200x1200dpi/3600x1200dpi（平滑模式）。接口标配：10/100/1000baseT，USB2.0。打印语言PCL5e/PCL5c/PCL6 （PCL XL）/PS3。选配：IEEE802.11b/g（无线局域网）。支持扫描OCR（字符自动识别）功能（选配）</t>
  </si>
  <si>
    <t>e-STUDIO3618A</t>
  </si>
  <si>
    <t>月印量 最大125,000印黑白复印速度 35页/分钟黑白打印速度 35页/分钟原稿尺寸 A3-A5R标准纸张容量 1,200页最大纸张容量 3,200页纸张重量 60-256克/平方米内存 4GB硬盘 320GB中央处理器 1.33G Hz(双核)启动时间 约16秒能耗 最大2.0KW超级睡眠模式0.7W重量 约58kg尺寸(宽×深×高) 585×585×787mm双面器 标配/自动输稿器 可选/自动输稿器最大堆叠容量 100页/双面同步扫描输稿器 可选/双面同步扫描输稿器最大堆叠容量 300页最多纸路 5纸张尺寸 A5R—A3复印功能首页输出时间 约3.6秒连续复印 1-999份复印分辨率 600×600dpi2400×600dpi(平滑处理)灰度 256级原稿缩放 稿台:25-400%输稿器:25-200%主要功能 电子分页,自动双面,封面插页/封面复印,复印到封二,校验复印,周边消除功能(开盖复印功能),边缘/中央消除,校验复印,图像移位,修剪/遮蔽,作业合成,自动纸型选择,模板,注释,装订,X/Y轴变倍,2合1/4合1/8合1,作业存储,文档存储,自动旋转复印,标签复印,交错分页/杂志分页,背景调整/锐度调整等网络打印功能打印分辨率 600×600dpi/2400×600dpi(平滑处理)PS3:1200×1200dpi/3600×1200dpi(平滑模式)
 私密/计划/等待/校验打印,打印到电子归档/从电子归档打印,USB打印/U盘打印,串联打印,无效打印/跳过空白页,部门代码/个人验证,自定义纸张尺寸打印,封面页/页面插入/插页,水印/叠印/镜像(仅PS3),海报打印(4×4),书本拼页,PS叠图打印,标签打印,安全底纹打印及文档追溯功能(仅PS3),图形化配置模板,语言切换(17种)等</t>
  </si>
  <si>
    <t>e-STUDIO2110AC</t>
  </si>
  <si>
    <t>标配网络打印、复印，彩色网络扫描，黑、彩同速20页/分钟。 扫描速度73页/分钟。纸张尺寸：100x148mm-A3。 标准纸张容量250x1（纸盒）+100（旁路）。 最大纸张容量2900页。 纸张重量60-163克/平方米。 内存4GB。 硬盘320GB。 中央处理器1。33G Hz（双核）。10.1英寸全彩液晶多点触控屏。彩色打印分辨率1200x600dpi。最大纸容量达2900页（选配） 。启动时间约13。1秒。首页输出时间黑白7。1秒（A4） 彩色9。5秒（A4）。 连续复印。 1-999份。 复印分辨率600x600dpi，接口标配：Ethernet（RJ45）10/100/1000BASE-T；USB2。0高速选配：支持Windows/Max/Soanis/Linux/HP-UXIAIX等操作系统。支持扫描至U盘、U盘直接打印（PDF/TIFF/JPEG/XPS/PRN格式）。标配无堆叠自动双面器</t>
  </si>
  <si>
    <t>e-STUDIO4618A</t>
  </si>
  <si>
    <t>月印量 最大150,000印黑白复印速度 45页/分钟黑白打印速度 35页/分钟原稿尺寸 A3-A5R标准纸张容量 1,200页最大纸张容量 3,200页纸张重量 60-256克/平方米内存 4GB硬盘 320GB中央处理器 1.33G Hz(双核)启动时间 约16秒能耗 最大2.0KW超级睡眠模式0.7W重量 约58kg尺寸(宽×深×高) 585×585×787mm双面器 标配/自动输稿器 可选/自动输稿器最大堆叠容量 100页/双面同步扫描输稿器 可选/双面同步扫描输稿器最大堆叠容量 300页最多纸路 5纸张尺寸 A5R—A3复印功能首页输出时间 约3.6秒连续复印 1-999份复印分辨率 600×600dpi2400×600dpi(平滑处理)灰度 256级原稿缩放 稿台:25-400%输稿器:25-200%主要功能 电子分页,自动双面,封面插页/封面复印,复印到封二,校验复印,周边消除功能(开盖复印功能),边缘/中央消除,校验复印,图像移位,修剪/遮蔽,作业合成,自动纸型选择,模板,注释,装订,X/Y轴变倍,2合1/4合1/8合1,作业存储,文档存储,自动旋转复印,标签复印,交错分页/杂志分页,背景调整/锐度调整等网络打印功能打印分辨率 600×600dpi/2400×600dpi(平滑处理)PS3:1200×1200dpi/3600×1200dpi(平滑模式)
 私密/计划/等待/校验打印,打印到电子归档/从电子归档打印,USB打印/U盘打印,串联打印,无效打印/跳过空白页,部门代码/个人验证,自定义纸张尺寸打印,封面页/页面插入/插页,水印/叠印/镜像(仅PS3),海报打印(4×4),书本拼页,PS叠图打印,标签打印,安全底纹打印及文档追溯功能(仅PS3),图形化配置模板,语言切换(17种)等</t>
  </si>
  <si>
    <t>e-STUDIO2829A</t>
  </si>
  <si>
    <t>重量约26kg连续复印张数（张）1-999份首页复印时间黑白模式：少于7.1秒 彩色模式：少于9.5秒
最大功耗1.5kw硬盘容量无电源220-240V内存容量512MB纸张尺寸A3+ ~100x148 mm预热时间约15秒
复印速度28页/分钟</t>
  </si>
  <si>
    <t>e-STUDIO2823AM</t>
  </si>
  <si>
    <t>重量约26kg连续复印张数（张）1-999份首页复印时间少于6.4最大功耗1.5kw硬盘容量无
电源220-240V内存容量512MB纸张尺寸A3+ ~100x148 mm预热时间约15秒复印速度28页/分钟</t>
  </si>
  <si>
    <t>e-STUDIO2323AM</t>
  </si>
  <si>
    <t>打印速度23页/分钟分辨率2400×600dpi重量约26kg连续复印张数（张）1-999份首页复印时间少于6.4最大功耗1.5kw硬盘容量无
电源220-240V内存容量512MB纸张尺寸A3+ ~100x148 mm预热时间约15秒复印速度23页/分钟</t>
  </si>
  <si>
    <t>e-STUDIO2523AD</t>
  </si>
  <si>
    <t>打印速度25页/分钟分辨率2400×600dpi重量约26kg连续复印张数（张）1-999份首页复印时间少于6.4最大功耗1.5kw硬盘容量无
电源220-240V内存容量512MB纸张尺寸A3+ ~100x148 mm预热时间约15秒复印速度25页/分钟</t>
  </si>
  <si>
    <t>e-STUDIO2523A</t>
  </si>
  <si>
    <t>e-STUDIO2822AM</t>
  </si>
  <si>
    <t>全新东芝e-studio 2822AM A4机身A3输出 黑白数码复合机28页/分钟</t>
  </si>
  <si>
    <t>e-STUDIO2610AC</t>
  </si>
  <si>
    <t>标配网络打印、复印，彩色网络扫描，黑、彩同速25页/分钟。 扫描速度73页/分钟。纸张尺寸：100x148mm-A3。 标准纸张容量250x1（纸盒）+100（旁路）。 最大纸张容量2900页。 纸张重量60-163克/平方米。 内存4GB。 硬盘320GB。 中央处理器1。33G Hz（双核）。9英寸全彩液晶多点触控屏。彩色打印分辨率1200x600dpi。最大纸容量达2900页（选配） 。启动时间约13。1秒。首页输出时间黑白7。1秒（A4） 彩色9。5秒（A4）。 连续复印。 1-999份。 复印分辨率600x600dpi，接口标配：Ethernet（RJ45）10/100/1000BASE-T；USB2。0高速选配：支持Windows/Max/Soanis/Linux/HP-UXIAIX等操作系统。支持扫描至U盘、U盘直接打印（PDF/TIFF/JPEG/XPS/PRN格式）。标配无堆叠自动双面器</t>
  </si>
  <si>
    <t>投标人（公章）：</t>
  </si>
  <si>
    <t>法人授权代表（签字）：</t>
  </si>
  <si>
    <t>日期：2018年8月31 日</t>
  </si>
  <si>
    <t>耗材、配件、选购件报价一览表</t>
  </si>
  <si>
    <r>
      <rPr>
        <sz val="12"/>
        <color indexed="8"/>
        <rFont val="宋体"/>
        <charset val="134"/>
      </rPr>
      <t>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</si>
  <si>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</si>
  <si>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</si>
  <si>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</si>
  <si>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</si>
  <si>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</si>
  <si>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</si>
  <si>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</si>
  <si>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 xml:space="preserve">显影剂(黑) </t>
  </si>
  <si>
    <t>e-STUDIO2000AC</t>
  </si>
  <si>
    <t>D-FC30-K</t>
  </si>
  <si>
    <t>1000元</t>
  </si>
  <si>
    <t>鼓</t>
  </si>
  <si>
    <t xml:space="preserve"> OD-FC30N</t>
  </si>
  <si>
    <t>1200元</t>
  </si>
  <si>
    <t>显影剂(品红)</t>
  </si>
  <si>
    <t>D-FC30-M</t>
  </si>
  <si>
    <t>显影剂(青)</t>
  </si>
  <si>
    <t>D-FC30-C</t>
  </si>
  <si>
    <t>显影剂(黄)</t>
  </si>
  <si>
    <t>D-FC30-Y</t>
  </si>
  <si>
    <t>墨粉（低容-青）</t>
  </si>
  <si>
    <t>PS-ZTFC505CCS</t>
  </si>
  <si>
    <t>墨粉（高容-黑）</t>
  </si>
  <si>
    <t>PS-ZTFC505CK</t>
  </si>
  <si>
    <t>墨粉（高容-黄）</t>
  </si>
  <si>
    <t>PS-ZTFC505CY</t>
  </si>
  <si>
    <t>墨粉（高容-品红）</t>
  </si>
  <si>
    <t>PS-ZTFC505CM</t>
  </si>
  <si>
    <t>墨粉（高容-青）</t>
  </si>
  <si>
    <t>PS-ZTFC505CC</t>
  </si>
  <si>
    <t>墨粉（低容-黑）</t>
  </si>
  <si>
    <t>PS-ZTFC505CKS</t>
  </si>
  <si>
    <t>墨粉（低容-黄）</t>
  </si>
  <si>
    <t>PS-ZTFC505CYS</t>
  </si>
  <si>
    <t>墨粉（低容-品红）</t>
  </si>
  <si>
    <t>PS-ZTFC505CMS</t>
  </si>
  <si>
    <t>简易工作台</t>
  </si>
  <si>
    <t>MH-5000</t>
  </si>
  <si>
    <t>自动双面输稿器</t>
  </si>
  <si>
    <t>MR-3031C</t>
  </si>
  <si>
    <t>MR-3029C</t>
  </si>
  <si>
    <t>第二纸盒</t>
  </si>
  <si>
    <t>MY-1043C</t>
  </si>
  <si>
    <t>双面器</t>
  </si>
  <si>
    <t>MD-0107C</t>
  </si>
  <si>
    <t>墨粉（高容量）</t>
  </si>
  <si>
    <t>PS-ZT2309C</t>
  </si>
  <si>
    <t>墨粉（低容量）</t>
  </si>
  <si>
    <t>PS-ZT2309CS</t>
  </si>
  <si>
    <t>e-STUDIO3518A</t>
  </si>
  <si>
    <t>MR-3031C-B</t>
  </si>
  <si>
    <t>双面同步扫描输稿器</t>
  </si>
  <si>
    <t>MR-4000C-B</t>
  </si>
  <si>
    <t>黑粉（高容）</t>
  </si>
  <si>
    <t>PS-ZT5018C(8)</t>
  </si>
  <si>
    <t>黑粉（低容）</t>
  </si>
  <si>
    <t>PS-ZT5018CM(8)</t>
  </si>
  <si>
    <t>e-STUDIO2010AC</t>
  </si>
  <si>
    <t>PS-ZTFC415CK(1)</t>
  </si>
  <si>
    <t>黄粉（高容）</t>
  </si>
  <si>
    <t>PS-ZTFC415CY(1)</t>
  </si>
  <si>
    <t>品红粉（高容）</t>
  </si>
  <si>
    <t>PS-ZTFC415CM(1)</t>
  </si>
  <si>
    <t>青粉（高容）</t>
  </si>
  <si>
    <t>PS-ZTFC415CC(1)</t>
  </si>
  <si>
    <t>PS-ZTFC415CKS(1)</t>
  </si>
  <si>
    <t>黄粉（低容）</t>
  </si>
  <si>
    <t>PS-ZTFC415CYS(1)</t>
  </si>
  <si>
    <t>品红粉（低容）</t>
  </si>
  <si>
    <t>PS-ZTFC415CMS(1)</t>
  </si>
  <si>
    <t>青粉（低容）</t>
  </si>
  <si>
    <t>PS-ZTFC415CCS(1)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</si>
</sst>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6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仿宋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8"/>
      <name val="仿宋"/>
      <charset val="134"/>
    </font>
    <font>
      <sz val="9"/>
      <color indexed="8"/>
      <name val="仿宋"/>
      <charset val="134"/>
    </font>
    <font>
      <sz val="9"/>
      <name val="仿宋"/>
      <charset val="134"/>
    </font>
    <font>
      <sz val="9"/>
      <color indexed="8"/>
      <name val="宋体"/>
      <charset val="134"/>
    </font>
    <font>
      <sz val="8"/>
      <color indexed="8"/>
      <name val="等线 Light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8" borderId="14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29" fillId="25" borderId="1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1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zoomScale="115" zoomScaleNormal="115" topLeftCell="F10" workbookViewId="0">
      <selection activeCell="M4" sqref="M4:O12"/>
    </sheetView>
  </sheetViews>
  <sheetFormatPr defaultColWidth="9" defaultRowHeight="13.5"/>
  <cols>
    <col min="1" max="1" width="3.75" customWidth="1"/>
    <col min="2" max="2" width="3.375" customWidth="1"/>
    <col min="3" max="3" width="4.375" customWidth="1"/>
    <col min="4" max="4" width="10.5" customWidth="1"/>
    <col min="5" max="5" width="85.875" customWidth="1"/>
    <col min="6" max="6" width="5.25" style="24" customWidth="1"/>
    <col min="7" max="7" width="4.375" style="24" customWidth="1"/>
    <col min="8" max="8" width="6.375" customWidth="1"/>
    <col min="9" max="9" width="6.875" customWidth="1"/>
    <col min="10" max="10" width="5.625" customWidth="1"/>
    <col min="11" max="11" width="7.75" customWidth="1"/>
    <col min="12" max="12" width="7" customWidth="1"/>
    <col min="13" max="13" width="11.125" customWidth="1"/>
    <col min="14" max="14" width="8.75" customWidth="1"/>
    <col min="15" max="15" width="12.62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ht="14.25" spans="1:1">
      <c r="A3" s="26" t="s">
        <v>2</v>
      </c>
    </row>
    <row r="4" ht="24" customHeight="1" spans="1:15">
      <c r="A4" s="27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/>
      <c r="J4" s="27" t="s">
        <v>11</v>
      </c>
      <c r="K4" s="27"/>
      <c r="L4" s="27" t="s">
        <v>12</v>
      </c>
      <c r="M4" s="27"/>
      <c r="N4" s="27"/>
      <c r="O4" s="27"/>
    </row>
    <row r="5" ht="20.45" customHeight="1" spans="1:15">
      <c r="A5" s="27"/>
      <c r="B5" s="27"/>
      <c r="C5" s="27" t="s">
        <v>13</v>
      </c>
      <c r="D5" s="27"/>
      <c r="E5" s="27"/>
      <c r="F5" s="27" t="s">
        <v>14</v>
      </c>
      <c r="G5" s="27" t="s">
        <v>14</v>
      </c>
      <c r="H5" s="27" t="s">
        <v>15</v>
      </c>
      <c r="I5" s="40" t="s">
        <v>16</v>
      </c>
      <c r="J5" s="27" t="s">
        <v>15</v>
      </c>
      <c r="K5" s="40" t="s">
        <v>16</v>
      </c>
      <c r="L5" s="27"/>
      <c r="M5" s="27"/>
      <c r="N5" s="27"/>
      <c r="O5" s="27"/>
    </row>
    <row r="6" ht="63" customHeight="1" spans="1:15">
      <c r="A6" s="28" t="s">
        <v>17</v>
      </c>
      <c r="B6" s="28" t="s">
        <v>18</v>
      </c>
      <c r="C6" s="29">
        <v>3580</v>
      </c>
      <c r="D6" s="30" t="s">
        <v>19</v>
      </c>
      <c r="E6" s="31" t="s">
        <v>20</v>
      </c>
      <c r="F6" s="32" t="s">
        <v>21</v>
      </c>
      <c r="G6" s="32" t="s">
        <v>21</v>
      </c>
      <c r="H6" s="33">
        <v>0.35</v>
      </c>
      <c r="I6" s="40">
        <f>SUM(C6-C6*H6)</f>
        <v>2327</v>
      </c>
      <c r="J6" s="33">
        <v>0.37</v>
      </c>
      <c r="K6" s="40">
        <f>SUM(C6-C6*J6)</f>
        <v>2255.4</v>
      </c>
      <c r="L6" s="41" t="s">
        <v>22</v>
      </c>
      <c r="M6" s="41"/>
      <c r="N6" s="41"/>
      <c r="O6" s="41"/>
    </row>
    <row r="7" ht="74" customHeight="1" spans="1:15">
      <c r="A7" s="34"/>
      <c r="B7" s="34"/>
      <c r="C7" s="29">
        <v>34000</v>
      </c>
      <c r="D7" s="30" t="s">
        <v>23</v>
      </c>
      <c r="E7" s="31" t="s">
        <v>24</v>
      </c>
      <c r="F7" s="32" t="s">
        <v>21</v>
      </c>
      <c r="G7" s="32" t="s">
        <v>21</v>
      </c>
      <c r="H7" s="33">
        <v>0.35</v>
      </c>
      <c r="I7" s="40">
        <f>SUM(C7-C7*H7)</f>
        <v>22100</v>
      </c>
      <c r="J7" s="33">
        <v>0.37</v>
      </c>
      <c r="K7" s="40">
        <f>SUM(C7-C7*J7)</f>
        <v>21420</v>
      </c>
      <c r="L7" s="41" t="s">
        <v>22</v>
      </c>
      <c r="M7" s="41"/>
      <c r="N7" s="41"/>
      <c r="O7" s="41"/>
    </row>
    <row r="8" ht="48" customHeight="1" spans="1:15">
      <c r="A8" s="13"/>
      <c r="B8" s="13"/>
      <c r="C8" s="32">
        <v>10800</v>
      </c>
      <c r="D8" s="30" t="s">
        <v>25</v>
      </c>
      <c r="E8" s="31" t="s">
        <v>26</v>
      </c>
      <c r="F8" s="32" t="s">
        <v>21</v>
      </c>
      <c r="G8" s="32" t="s">
        <v>21</v>
      </c>
      <c r="H8" s="33">
        <v>0.35</v>
      </c>
      <c r="I8" s="42">
        <f>SUM(C8-C8*H8)</f>
        <v>7020</v>
      </c>
      <c r="J8" s="33">
        <v>0.37</v>
      </c>
      <c r="K8" s="42">
        <f>SUM(C8-C8*J8)</f>
        <v>6804</v>
      </c>
      <c r="L8" s="41" t="s">
        <v>22</v>
      </c>
      <c r="M8" s="41"/>
      <c r="N8" s="41"/>
      <c r="O8" s="41"/>
    </row>
    <row r="9" ht="53.45" customHeight="1" spans="1:15">
      <c r="A9" s="13"/>
      <c r="B9" s="13"/>
      <c r="C9" s="32">
        <v>13800</v>
      </c>
      <c r="D9" s="30" t="s">
        <v>27</v>
      </c>
      <c r="E9" s="31" t="s">
        <v>28</v>
      </c>
      <c r="F9" s="32" t="s">
        <v>21</v>
      </c>
      <c r="G9" s="32" t="s">
        <v>21</v>
      </c>
      <c r="H9" s="33">
        <v>0.35</v>
      </c>
      <c r="I9" s="42">
        <f t="shared" ref="I9:I20" si="0">SUM(C9-C9*H9)</f>
        <v>8970</v>
      </c>
      <c r="J9" s="33">
        <v>0.37</v>
      </c>
      <c r="K9" s="42">
        <f t="shared" ref="K9:K20" si="1">SUM(C9-C9*J9)</f>
        <v>8694</v>
      </c>
      <c r="L9" s="41" t="s">
        <v>22</v>
      </c>
      <c r="M9" s="41"/>
      <c r="N9" s="41"/>
      <c r="O9" s="41"/>
    </row>
    <row r="10" ht="49.5" customHeight="1" spans="1:15">
      <c r="A10" s="13"/>
      <c r="B10" s="13"/>
      <c r="C10" s="32">
        <v>15800</v>
      </c>
      <c r="D10" s="30" t="s">
        <v>29</v>
      </c>
      <c r="E10" s="31" t="s">
        <v>30</v>
      </c>
      <c r="F10" s="32" t="s">
        <v>21</v>
      </c>
      <c r="G10" s="32" t="s">
        <v>21</v>
      </c>
      <c r="H10" s="33">
        <v>0.35</v>
      </c>
      <c r="I10" s="42">
        <f t="shared" si="0"/>
        <v>10270</v>
      </c>
      <c r="J10" s="33">
        <v>0.37</v>
      </c>
      <c r="K10" s="42">
        <f t="shared" si="1"/>
        <v>9954</v>
      </c>
      <c r="L10" s="41" t="s">
        <v>22</v>
      </c>
      <c r="M10" s="41"/>
      <c r="N10" s="41"/>
      <c r="O10" s="41"/>
    </row>
    <row r="11" ht="55.5" customHeight="1" spans="1:15">
      <c r="A11" s="13"/>
      <c r="B11" s="13"/>
      <c r="C11" s="32">
        <v>13800</v>
      </c>
      <c r="D11" s="30" t="s">
        <v>31</v>
      </c>
      <c r="E11" s="31" t="s">
        <v>32</v>
      </c>
      <c r="F11" s="32" t="s">
        <v>21</v>
      </c>
      <c r="G11" s="32" t="s">
        <v>21</v>
      </c>
      <c r="H11" s="33">
        <v>0.35</v>
      </c>
      <c r="I11" s="42">
        <f t="shared" si="0"/>
        <v>8970</v>
      </c>
      <c r="J11" s="33">
        <v>0.37</v>
      </c>
      <c r="K11" s="42">
        <f t="shared" si="1"/>
        <v>8694</v>
      </c>
      <c r="L11" s="41" t="s">
        <v>22</v>
      </c>
      <c r="M11" s="43"/>
      <c r="N11" s="43"/>
      <c r="O11" s="43"/>
    </row>
    <row r="12" ht="51.95" customHeight="1" spans="1:15">
      <c r="A12" s="13"/>
      <c r="B12" s="13"/>
      <c r="C12" s="35">
        <v>17800</v>
      </c>
      <c r="D12" s="30" t="s">
        <v>33</v>
      </c>
      <c r="E12" s="31" t="s">
        <v>34</v>
      </c>
      <c r="F12" s="32" t="s">
        <v>21</v>
      </c>
      <c r="G12" s="32" t="s">
        <v>21</v>
      </c>
      <c r="H12" s="33">
        <v>0.35</v>
      </c>
      <c r="I12" s="42">
        <f t="shared" si="0"/>
        <v>11570</v>
      </c>
      <c r="J12" s="33">
        <v>0.37</v>
      </c>
      <c r="K12" s="42">
        <f t="shared" si="1"/>
        <v>11214</v>
      </c>
      <c r="L12" s="41" t="s">
        <v>22</v>
      </c>
      <c r="M12" s="43"/>
      <c r="N12" s="43"/>
      <c r="O12" s="43"/>
    </row>
    <row r="13" ht="54.6" customHeight="1" spans="1:15">
      <c r="A13" s="13"/>
      <c r="B13" s="13"/>
      <c r="C13" s="32">
        <v>20800</v>
      </c>
      <c r="D13" s="30" t="s">
        <v>35</v>
      </c>
      <c r="E13" s="31" t="s">
        <v>36</v>
      </c>
      <c r="F13" s="32" t="s">
        <v>21</v>
      </c>
      <c r="G13" s="32" t="s">
        <v>21</v>
      </c>
      <c r="H13" s="33">
        <v>0.35</v>
      </c>
      <c r="I13" s="42">
        <f t="shared" si="0"/>
        <v>13520</v>
      </c>
      <c r="J13" s="33">
        <v>0.37</v>
      </c>
      <c r="K13" s="42">
        <f t="shared" si="1"/>
        <v>13104</v>
      </c>
      <c r="L13" s="41" t="s">
        <v>22</v>
      </c>
      <c r="M13" s="41"/>
      <c r="N13" s="41"/>
      <c r="O13" s="41"/>
    </row>
    <row r="14" ht="45.6" customHeight="1" spans="1:15">
      <c r="A14" s="13"/>
      <c r="B14" s="13"/>
      <c r="C14" s="32">
        <v>20800</v>
      </c>
      <c r="D14" s="30" t="s">
        <v>37</v>
      </c>
      <c r="E14" s="31" t="s">
        <v>38</v>
      </c>
      <c r="F14" s="32" t="s">
        <v>21</v>
      </c>
      <c r="G14" s="32" t="s">
        <v>21</v>
      </c>
      <c r="H14" s="33">
        <v>0.35</v>
      </c>
      <c r="I14" s="42">
        <f t="shared" si="0"/>
        <v>13520</v>
      </c>
      <c r="J14" s="33">
        <v>0.37</v>
      </c>
      <c r="K14" s="42">
        <f t="shared" si="1"/>
        <v>13104</v>
      </c>
      <c r="L14" s="41" t="s">
        <v>22</v>
      </c>
      <c r="M14" s="43"/>
      <c r="N14" s="43"/>
      <c r="O14" s="43"/>
    </row>
    <row r="15" ht="53.1" customHeight="1" spans="1:15">
      <c r="A15" s="13"/>
      <c r="B15" s="13"/>
      <c r="C15" s="35">
        <v>23800</v>
      </c>
      <c r="D15" s="30" t="s">
        <v>39</v>
      </c>
      <c r="E15" s="31" t="s">
        <v>40</v>
      </c>
      <c r="F15" s="32" t="s">
        <v>21</v>
      </c>
      <c r="G15" s="32" t="s">
        <v>21</v>
      </c>
      <c r="H15" s="33">
        <v>0.35</v>
      </c>
      <c r="I15" s="42">
        <f t="shared" si="0"/>
        <v>15470</v>
      </c>
      <c r="J15" s="33">
        <v>0.37</v>
      </c>
      <c r="K15" s="42">
        <f t="shared" si="1"/>
        <v>14994</v>
      </c>
      <c r="L15" s="41" t="s">
        <v>22</v>
      </c>
      <c r="M15" s="43"/>
      <c r="N15" s="43"/>
      <c r="O15" s="43"/>
    </row>
    <row r="16" ht="73" customHeight="1" spans="1:15">
      <c r="A16" s="13"/>
      <c r="B16" s="13"/>
      <c r="C16" s="35">
        <v>34000</v>
      </c>
      <c r="D16" s="30" t="s">
        <v>41</v>
      </c>
      <c r="E16" s="31" t="s">
        <v>24</v>
      </c>
      <c r="F16" s="32" t="s">
        <v>21</v>
      </c>
      <c r="G16" s="32" t="s">
        <v>21</v>
      </c>
      <c r="H16" s="33">
        <v>0.35</v>
      </c>
      <c r="I16" s="42">
        <f t="shared" si="0"/>
        <v>22100</v>
      </c>
      <c r="J16" s="33">
        <v>0.37</v>
      </c>
      <c r="K16" s="42">
        <f t="shared" si="1"/>
        <v>21420</v>
      </c>
      <c r="L16" s="41" t="s">
        <v>22</v>
      </c>
      <c r="M16" s="43"/>
      <c r="N16" s="43"/>
      <c r="O16" s="43"/>
    </row>
    <row r="17" ht="75" customHeight="1" spans="1:15">
      <c r="A17" s="13"/>
      <c r="B17" s="13"/>
      <c r="C17" s="35">
        <v>41000</v>
      </c>
      <c r="D17" s="30" t="s">
        <v>42</v>
      </c>
      <c r="E17" s="31" t="s">
        <v>43</v>
      </c>
      <c r="F17" s="32" t="s">
        <v>21</v>
      </c>
      <c r="G17" s="32" t="s">
        <v>21</v>
      </c>
      <c r="H17" s="33">
        <v>0.35</v>
      </c>
      <c r="I17" s="42">
        <f t="shared" si="0"/>
        <v>26650</v>
      </c>
      <c r="J17" s="33">
        <v>0.37</v>
      </c>
      <c r="K17" s="42">
        <f t="shared" si="1"/>
        <v>25830</v>
      </c>
      <c r="L17" s="41" t="s">
        <v>22</v>
      </c>
      <c r="M17" s="43"/>
      <c r="N17" s="43"/>
      <c r="O17" s="43"/>
    </row>
    <row r="18" ht="123" customHeight="1" spans="1:15">
      <c r="A18" s="13"/>
      <c r="B18" s="13"/>
      <c r="C18" s="35">
        <v>54000</v>
      </c>
      <c r="D18" s="30" t="s">
        <v>44</v>
      </c>
      <c r="E18" s="31" t="s">
        <v>45</v>
      </c>
      <c r="F18" s="32" t="s">
        <v>21</v>
      </c>
      <c r="G18" s="32" t="s">
        <v>21</v>
      </c>
      <c r="H18" s="33">
        <v>0.35</v>
      </c>
      <c r="I18" s="42">
        <f t="shared" si="0"/>
        <v>35100</v>
      </c>
      <c r="J18" s="33">
        <v>0.37</v>
      </c>
      <c r="K18" s="42">
        <f t="shared" si="1"/>
        <v>34020</v>
      </c>
      <c r="L18" s="41" t="s">
        <v>22</v>
      </c>
      <c r="M18" s="43"/>
      <c r="N18" s="43"/>
      <c r="O18" s="43"/>
    </row>
    <row r="19" ht="58" customHeight="1" spans="1:15">
      <c r="A19" s="13"/>
      <c r="B19" s="13"/>
      <c r="C19" s="35">
        <v>55000</v>
      </c>
      <c r="D19" s="30" t="s">
        <v>46</v>
      </c>
      <c r="E19" s="31" t="s">
        <v>47</v>
      </c>
      <c r="F19" s="32" t="s">
        <v>21</v>
      </c>
      <c r="G19" s="32" t="s">
        <v>21</v>
      </c>
      <c r="H19" s="33">
        <v>0.35</v>
      </c>
      <c r="I19" s="42">
        <f t="shared" si="0"/>
        <v>35750</v>
      </c>
      <c r="J19" s="33">
        <v>0.37</v>
      </c>
      <c r="K19" s="42">
        <f t="shared" si="1"/>
        <v>34650</v>
      </c>
      <c r="L19" s="41" t="s">
        <v>22</v>
      </c>
      <c r="M19" s="43"/>
      <c r="N19" s="43"/>
      <c r="O19" s="43"/>
    </row>
    <row r="20" ht="116" customHeight="1" spans="1:15">
      <c r="A20" s="13"/>
      <c r="B20" s="13"/>
      <c r="C20" s="36">
        <v>68000</v>
      </c>
      <c r="D20" s="30" t="s">
        <v>48</v>
      </c>
      <c r="E20" s="31" t="s">
        <v>49</v>
      </c>
      <c r="F20" s="32" t="s">
        <v>21</v>
      </c>
      <c r="G20" s="32" t="s">
        <v>21</v>
      </c>
      <c r="H20" s="33">
        <v>0.35</v>
      </c>
      <c r="I20" s="42">
        <f t="shared" si="0"/>
        <v>44200</v>
      </c>
      <c r="J20" s="33">
        <v>0.37</v>
      </c>
      <c r="K20" s="42">
        <f t="shared" si="1"/>
        <v>42840</v>
      </c>
      <c r="L20" s="41" t="s">
        <v>22</v>
      </c>
      <c r="M20" s="43"/>
      <c r="N20" s="43"/>
      <c r="O20" s="43"/>
    </row>
    <row r="21" ht="53.1" customHeight="1" spans="1:15">
      <c r="A21" s="13"/>
      <c r="B21" s="13"/>
      <c r="C21" s="36">
        <v>23800</v>
      </c>
      <c r="D21" s="30" t="s">
        <v>50</v>
      </c>
      <c r="E21" s="31" t="s">
        <v>51</v>
      </c>
      <c r="F21" s="32" t="s">
        <v>21</v>
      </c>
      <c r="G21" s="32" t="s">
        <v>21</v>
      </c>
      <c r="H21" s="33">
        <v>0.35</v>
      </c>
      <c r="I21" s="42">
        <v>15470</v>
      </c>
      <c r="J21" s="33">
        <v>0.37</v>
      </c>
      <c r="K21" s="42">
        <v>14994</v>
      </c>
      <c r="L21" s="41" t="s">
        <v>22</v>
      </c>
      <c r="M21" s="43"/>
      <c r="N21" s="43"/>
      <c r="O21" s="43"/>
    </row>
    <row r="22" ht="53.1" customHeight="1" spans="1:15">
      <c r="A22" s="13"/>
      <c r="B22" s="13"/>
      <c r="C22" s="36">
        <v>22600</v>
      </c>
      <c r="D22" s="30" t="s">
        <v>52</v>
      </c>
      <c r="E22" s="31" t="s">
        <v>53</v>
      </c>
      <c r="F22" s="32" t="s">
        <v>21</v>
      </c>
      <c r="G22" s="32" t="s">
        <v>21</v>
      </c>
      <c r="H22" s="33">
        <v>0.35</v>
      </c>
      <c r="I22" s="42">
        <v>14690</v>
      </c>
      <c r="J22" s="33">
        <v>0.37</v>
      </c>
      <c r="K22" s="42">
        <v>14238</v>
      </c>
      <c r="L22" s="41" t="s">
        <v>22</v>
      </c>
      <c r="M22" s="43"/>
      <c r="N22" s="43"/>
      <c r="O22" s="43"/>
    </row>
    <row r="23" ht="53.1" customHeight="1" spans="1:15">
      <c r="A23" s="13"/>
      <c r="B23" s="13"/>
      <c r="C23" s="36">
        <v>19600</v>
      </c>
      <c r="D23" s="30" t="s">
        <v>54</v>
      </c>
      <c r="E23" s="31" t="s">
        <v>55</v>
      </c>
      <c r="F23" s="32" t="s">
        <v>21</v>
      </c>
      <c r="G23" s="32" t="s">
        <v>21</v>
      </c>
      <c r="H23" s="33">
        <v>0.35</v>
      </c>
      <c r="I23" s="42">
        <v>12740</v>
      </c>
      <c r="J23" s="33">
        <v>0.37</v>
      </c>
      <c r="K23" s="42">
        <v>12348</v>
      </c>
      <c r="L23" s="41" t="s">
        <v>22</v>
      </c>
      <c r="M23" s="43"/>
      <c r="N23" s="43"/>
      <c r="O23" s="43"/>
    </row>
    <row r="24" ht="53.1" customHeight="1" spans="1:15">
      <c r="A24" s="13"/>
      <c r="B24" s="13"/>
      <c r="C24" s="36">
        <v>15800</v>
      </c>
      <c r="D24" s="30" t="s">
        <v>56</v>
      </c>
      <c r="E24" s="31" t="s">
        <v>57</v>
      </c>
      <c r="F24" s="32" t="s">
        <v>21</v>
      </c>
      <c r="G24" s="32" t="s">
        <v>21</v>
      </c>
      <c r="H24" s="33">
        <v>0.35</v>
      </c>
      <c r="I24" s="42">
        <v>10270</v>
      </c>
      <c r="J24" s="33">
        <v>0.37</v>
      </c>
      <c r="K24" s="42">
        <v>9954</v>
      </c>
      <c r="L24" s="41" t="s">
        <v>22</v>
      </c>
      <c r="M24" s="43"/>
      <c r="N24" s="43"/>
      <c r="O24" s="43"/>
    </row>
    <row r="25" ht="53.1" customHeight="1" spans="1:15">
      <c r="A25" s="13"/>
      <c r="B25" s="13"/>
      <c r="C25" s="36">
        <v>13999</v>
      </c>
      <c r="D25" s="30" t="s">
        <v>58</v>
      </c>
      <c r="E25" s="31" t="s">
        <v>57</v>
      </c>
      <c r="F25" s="32" t="s">
        <v>21</v>
      </c>
      <c r="G25" s="32" t="s">
        <v>21</v>
      </c>
      <c r="H25" s="33">
        <v>0.35</v>
      </c>
      <c r="I25" s="42">
        <v>9099</v>
      </c>
      <c r="J25" s="33">
        <v>0.37</v>
      </c>
      <c r="K25" s="42">
        <v>8819</v>
      </c>
      <c r="L25" s="41" t="s">
        <v>22</v>
      </c>
      <c r="M25" s="43"/>
      <c r="N25" s="43"/>
      <c r="O25" s="43"/>
    </row>
    <row r="26" ht="53.1" customHeight="1" spans="1:15">
      <c r="A26" s="13"/>
      <c r="B26" s="13"/>
      <c r="C26" s="36">
        <v>13800</v>
      </c>
      <c r="D26" s="30" t="s">
        <v>59</v>
      </c>
      <c r="E26" s="31" t="s">
        <v>60</v>
      </c>
      <c r="F26" s="32" t="s">
        <v>21</v>
      </c>
      <c r="G26" s="32" t="s">
        <v>21</v>
      </c>
      <c r="H26" s="33">
        <v>0.35</v>
      </c>
      <c r="I26" s="42">
        <v>8970</v>
      </c>
      <c r="J26" s="33">
        <v>0.37</v>
      </c>
      <c r="K26" s="42">
        <v>8694</v>
      </c>
      <c r="L26" s="41" t="s">
        <v>22</v>
      </c>
      <c r="M26" s="43"/>
      <c r="N26" s="43"/>
      <c r="O26" s="43"/>
    </row>
    <row r="27" ht="64" customHeight="1" spans="1:15">
      <c r="A27" s="13"/>
      <c r="B27" s="13"/>
      <c r="C27" s="35">
        <v>70000</v>
      </c>
      <c r="D27" s="30" t="s">
        <v>61</v>
      </c>
      <c r="E27" s="31" t="s">
        <v>62</v>
      </c>
      <c r="F27" s="32" t="s">
        <v>21</v>
      </c>
      <c r="G27" s="32" t="s">
        <v>21</v>
      </c>
      <c r="H27" s="33">
        <v>0.35</v>
      </c>
      <c r="I27" s="42">
        <f>SUM(C27-C27*H27)</f>
        <v>45500</v>
      </c>
      <c r="J27" s="33">
        <v>0.37</v>
      </c>
      <c r="K27" s="42">
        <f>SUM(C27-C27*J27)</f>
        <v>44100</v>
      </c>
      <c r="L27" s="41" t="s">
        <v>22</v>
      </c>
      <c r="M27" s="43"/>
      <c r="N27" s="43"/>
      <c r="O27" s="43"/>
    </row>
    <row r="28" spans="3:11">
      <c r="C28" s="37"/>
      <c r="D28" s="37"/>
      <c r="E28" s="37"/>
      <c r="F28" s="38"/>
      <c r="G28" s="38"/>
      <c r="H28" s="37"/>
      <c r="I28" s="37"/>
      <c r="J28" s="37"/>
      <c r="K28" s="37"/>
    </row>
    <row r="29" ht="8.1" customHeight="1"/>
    <row r="30" ht="14.25" spans="3:5">
      <c r="C30" s="39" t="s">
        <v>63</v>
      </c>
      <c r="D30" s="39"/>
      <c r="E30" s="39"/>
    </row>
    <row r="31" ht="14.25" spans="3:5">
      <c r="C31" s="39" t="s">
        <v>64</v>
      </c>
      <c r="D31" s="39"/>
      <c r="E31" s="39"/>
    </row>
    <row r="32" ht="19.5" customHeight="1" spans="3:5">
      <c r="C32" s="39" t="s">
        <v>65</v>
      </c>
      <c r="D32" s="39"/>
      <c r="E32" s="39"/>
    </row>
  </sheetData>
  <mergeCells count="17">
    <mergeCell ref="A1:O1"/>
    <mergeCell ref="A2:O2"/>
    <mergeCell ref="H4:I4"/>
    <mergeCell ref="J4:K4"/>
    <mergeCell ref="C30:E30"/>
    <mergeCell ref="C31:E31"/>
    <mergeCell ref="C32:E32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393700787401575" bottom="0.19685039370078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9" workbookViewId="0">
      <selection activeCell="G38" sqref="G38"/>
    </sheetView>
  </sheetViews>
  <sheetFormatPr defaultColWidth="9" defaultRowHeight="13.5" outlineLevelCol="7"/>
  <cols>
    <col min="1" max="1" width="7.25" customWidth="1"/>
    <col min="2" max="2" width="16.5" customWidth="1"/>
    <col min="3" max="3" width="13.875" customWidth="1"/>
    <col min="4" max="4" width="17.75" customWidth="1"/>
    <col min="7" max="7" width="8" customWidth="1"/>
  </cols>
  <sheetData>
    <row r="1" ht="18.75" spans="1:8">
      <c r="A1" s="1" t="s">
        <v>66</v>
      </c>
      <c r="B1" s="1"/>
      <c r="C1" s="1"/>
      <c r="D1" s="1"/>
      <c r="E1" s="1"/>
      <c r="F1" s="1"/>
      <c r="G1" s="1"/>
      <c r="H1" s="1"/>
    </row>
    <row r="2" ht="17.45" customHeight="1" spans="1:3">
      <c r="A2" s="2" t="s">
        <v>67</v>
      </c>
      <c r="B2" s="2"/>
      <c r="C2" s="2"/>
    </row>
    <row r="3" spans="1:8">
      <c r="A3" s="3" t="s">
        <v>68</v>
      </c>
      <c r="B3" s="4" t="s">
        <v>69</v>
      </c>
      <c r="C3" s="5" t="s">
        <v>70</v>
      </c>
      <c r="D3" s="5" t="s">
        <v>71</v>
      </c>
      <c r="E3" s="4" t="s">
        <v>5</v>
      </c>
      <c r="F3" s="4" t="s">
        <v>72</v>
      </c>
      <c r="G3" s="4" t="s">
        <v>73</v>
      </c>
      <c r="H3" s="4" t="s">
        <v>74</v>
      </c>
    </row>
    <row r="4" spans="1:8">
      <c r="A4" s="6">
        <f>SUM(1)</f>
        <v>1</v>
      </c>
      <c r="B4" s="7" t="s">
        <v>75</v>
      </c>
      <c r="C4" s="8" t="s">
        <v>76</v>
      </c>
      <c r="D4" s="7" t="s">
        <v>77</v>
      </c>
      <c r="E4" s="7" t="s">
        <v>78</v>
      </c>
      <c r="F4" s="9">
        <v>0.8</v>
      </c>
      <c r="G4" s="7">
        <v>800</v>
      </c>
      <c r="H4" s="10"/>
    </row>
    <row r="5" spans="1:8">
      <c r="A5" s="11"/>
      <c r="B5" s="7" t="s">
        <v>79</v>
      </c>
      <c r="C5" s="8" t="s">
        <v>76</v>
      </c>
      <c r="D5" s="7" t="s">
        <v>80</v>
      </c>
      <c r="E5" s="7" t="s">
        <v>81</v>
      </c>
      <c r="F5" s="9">
        <v>0.8</v>
      </c>
      <c r="G5" s="7">
        <v>960</v>
      </c>
      <c r="H5" s="12"/>
    </row>
    <row r="6" spans="1:8">
      <c r="A6" s="11"/>
      <c r="B6" s="7" t="s">
        <v>82</v>
      </c>
      <c r="C6" s="8" t="s">
        <v>76</v>
      </c>
      <c r="D6" s="7" t="s">
        <v>83</v>
      </c>
      <c r="E6" s="7">
        <v>3500</v>
      </c>
      <c r="F6" s="9">
        <v>0.8</v>
      </c>
      <c r="G6" s="7">
        <v>2800</v>
      </c>
      <c r="H6" s="12"/>
    </row>
    <row r="7" spans="1:8">
      <c r="A7" s="11"/>
      <c r="B7" s="7" t="s">
        <v>84</v>
      </c>
      <c r="C7" s="8" t="s">
        <v>76</v>
      </c>
      <c r="D7" s="7" t="s">
        <v>85</v>
      </c>
      <c r="E7" s="7">
        <v>3500</v>
      </c>
      <c r="F7" s="9">
        <v>0.8</v>
      </c>
      <c r="G7" s="7">
        <v>2800</v>
      </c>
      <c r="H7" s="10"/>
    </row>
    <row r="8" spans="1:8">
      <c r="A8" s="11"/>
      <c r="B8" s="7" t="s">
        <v>86</v>
      </c>
      <c r="C8" s="8" t="s">
        <v>76</v>
      </c>
      <c r="D8" s="7" t="s">
        <v>87</v>
      </c>
      <c r="E8" s="7">
        <v>3500</v>
      </c>
      <c r="F8" s="9">
        <v>0.8</v>
      </c>
      <c r="G8" s="7">
        <v>2800</v>
      </c>
      <c r="H8" s="10"/>
    </row>
    <row r="9" spans="1:8">
      <c r="A9" s="11"/>
      <c r="B9" s="7" t="s">
        <v>88</v>
      </c>
      <c r="C9" s="8" t="s">
        <v>76</v>
      </c>
      <c r="D9" s="7" t="s">
        <v>89</v>
      </c>
      <c r="E9" s="7">
        <v>500</v>
      </c>
      <c r="F9" s="9">
        <v>0.8</v>
      </c>
      <c r="G9" s="7">
        <f>SUM(E9*F9)</f>
        <v>400</v>
      </c>
      <c r="H9" s="10"/>
    </row>
    <row r="10" spans="1:8">
      <c r="A10" s="13"/>
      <c r="B10" s="7" t="s">
        <v>90</v>
      </c>
      <c r="C10" s="8" t="s">
        <v>76</v>
      </c>
      <c r="D10" s="7" t="s">
        <v>91</v>
      </c>
      <c r="E10" s="7">
        <v>1000</v>
      </c>
      <c r="F10" s="9">
        <v>0.8</v>
      </c>
      <c r="G10" s="7">
        <f t="shared" ref="G10:G23" si="0">SUM(E10*F10)</f>
        <v>800</v>
      </c>
      <c r="H10" s="14"/>
    </row>
    <row r="11" spans="1:8">
      <c r="A11" s="13"/>
      <c r="B11" s="7" t="s">
        <v>92</v>
      </c>
      <c r="C11" s="8" t="s">
        <v>76</v>
      </c>
      <c r="D11" s="7" t="s">
        <v>93</v>
      </c>
      <c r="E11" s="7">
        <v>1200</v>
      </c>
      <c r="F11" s="9">
        <v>0.8</v>
      </c>
      <c r="G11" s="7">
        <f t="shared" si="0"/>
        <v>960</v>
      </c>
      <c r="H11" s="14"/>
    </row>
    <row r="12" spans="1:8">
      <c r="A12" s="13"/>
      <c r="B12" s="7" t="s">
        <v>94</v>
      </c>
      <c r="C12" s="8" t="s">
        <v>76</v>
      </c>
      <c r="D12" s="7" t="s">
        <v>95</v>
      </c>
      <c r="E12" s="7">
        <v>1200</v>
      </c>
      <c r="F12" s="9">
        <v>0.8</v>
      </c>
      <c r="G12" s="7">
        <f t="shared" si="0"/>
        <v>960</v>
      </c>
      <c r="H12" s="14"/>
    </row>
    <row r="13" spans="1:8">
      <c r="A13" s="13"/>
      <c r="B13" s="7" t="s">
        <v>96</v>
      </c>
      <c r="C13" s="8" t="s">
        <v>76</v>
      </c>
      <c r="D13" s="7" t="s">
        <v>97</v>
      </c>
      <c r="E13" s="7">
        <v>1200</v>
      </c>
      <c r="F13" s="9">
        <v>0.8</v>
      </c>
      <c r="G13" s="7">
        <f t="shared" si="0"/>
        <v>960</v>
      </c>
      <c r="H13" s="14"/>
    </row>
    <row r="14" spans="1:8">
      <c r="A14" s="13"/>
      <c r="B14" s="7" t="s">
        <v>98</v>
      </c>
      <c r="C14" s="8" t="s">
        <v>76</v>
      </c>
      <c r="D14" s="7" t="s">
        <v>99</v>
      </c>
      <c r="E14" s="7">
        <v>400</v>
      </c>
      <c r="F14" s="9">
        <v>0.8</v>
      </c>
      <c r="G14" s="7">
        <f t="shared" si="0"/>
        <v>320</v>
      </c>
      <c r="H14" s="14"/>
    </row>
    <row r="15" spans="1:8">
      <c r="A15" s="13"/>
      <c r="B15" s="7" t="s">
        <v>100</v>
      </c>
      <c r="C15" s="8" t="s">
        <v>76</v>
      </c>
      <c r="D15" s="7" t="s">
        <v>101</v>
      </c>
      <c r="E15" s="7">
        <v>500</v>
      </c>
      <c r="F15" s="9">
        <v>0.8</v>
      </c>
      <c r="G15" s="7">
        <f t="shared" si="0"/>
        <v>400</v>
      </c>
      <c r="H15" s="14"/>
    </row>
    <row r="16" spans="1:8">
      <c r="A16" s="13"/>
      <c r="B16" s="7" t="s">
        <v>102</v>
      </c>
      <c r="C16" s="8" t="s">
        <v>76</v>
      </c>
      <c r="D16" s="7" t="s">
        <v>103</v>
      </c>
      <c r="E16" s="7">
        <v>500</v>
      </c>
      <c r="F16" s="9">
        <v>0.8</v>
      </c>
      <c r="G16" s="7">
        <f t="shared" si="0"/>
        <v>400</v>
      </c>
      <c r="H16" s="14"/>
    </row>
    <row r="17" spans="1:8">
      <c r="A17" s="13"/>
      <c r="B17" s="7" t="s">
        <v>104</v>
      </c>
      <c r="C17" s="8" t="s">
        <v>76</v>
      </c>
      <c r="D17" s="7" t="s">
        <v>105</v>
      </c>
      <c r="E17" s="7">
        <v>900</v>
      </c>
      <c r="F17" s="9">
        <v>0.8</v>
      </c>
      <c r="G17" s="7">
        <f t="shared" si="0"/>
        <v>720</v>
      </c>
      <c r="H17" s="14"/>
    </row>
    <row r="18" spans="1:8">
      <c r="A18" s="13"/>
      <c r="B18" s="7" t="s">
        <v>106</v>
      </c>
      <c r="C18" s="8" t="s">
        <v>76</v>
      </c>
      <c r="D18" s="15" t="s">
        <v>107</v>
      </c>
      <c r="E18" s="7">
        <v>8800</v>
      </c>
      <c r="F18" s="9">
        <v>0.8</v>
      </c>
      <c r="G18" s="7">
        <f t="shared" si="0"/>
        <v>7040</v>
      </c>
      <c r="H18" s="14"/>
    </row>
    <row r="19" spans="1:8">
      <c r="A19" s="13"/>
      <c r="B19" s="7" t="s">
        <v>106</v>
      </c>
      <c r="C19" s="16" t="s">
        <v>31</v>
      </c>
      <c r="D19" s="7" t="s">
        <v>108</v>
      </c>
      <c r="E19" s="7">
        <v>6000</v>
      </c>
      <c r="F19" s="9">
        <v>0.8</v>
      </c>
      <c r="G19" s="7">
        <f t="shared" si="0"/>
        <v>4800</v>
      </c>
      <c r="H19" s="14"/>
    </row>
    <row r="20" spans="1:8">
      <c r="A20" s="13"/>
      <c r="B20" s="7" t="s">
        <v>109</v>
      </c>
      <c r="C20" s="16" t="s">
        <v>31</v>
      </c>
      <c r="D20" s="7" t="s">
        <v>110</v>
      </c>
      <c r="E20" s="7">
        <v>1500</v>
      </c>
      <c r="F20" s="9">
        <v>0.8</v>
      </c>
      <c r="G20" s="7">
        <f t="shared" si="0"/>
        <v>1200</v>
      </c>
      <c r="H20" s="13"/>
    </row>
    <row r="21" spans="1:8">
      <c r="A21" s="13"/>
      <c r="B21" s="7" t="s">
        <v>111</v>
      </c>
      <c r="C21" s="16" t="s">
        <v>31</v>
      </c>
      <c r="D21" s="7" t="s">
        <v>112</v>
      </c>
      <c r="E21" s="7">
        <v>1800</v>
      </c>
      <c r="F21" s="9">
        <v>0.8</v>
      </c>
      <c r="G21" s="7">
        <f t="shared" si="0"/>
        <v>1440</v>
      </c>
      <c r="H21" s="13"/>
    </row>
    <row r="22" spans="1:8">
      <c r="A22" s="13"/>
      <c r="B22" s="7" t="s">
        <v>113</v>
      </c>
      <c r="C22" s="16" t="s">
        <v>31</v>
      </c>
      <c r="D22" s="7" t="s">
        <v>114</v>
      </c>
      <c r="E22" s="7">
        <v>550</v>
      </c>
      <c r="F22" s="9">
        <v>0.8</v>
      </c>
      <c r="G22" s="7">
        <f t="shared" si="0"/>
        <v>440</v>
      </c>
      <c r="H22" s="13"/>
    </row>
    <row r="23" spans="1:8">
      <c r="A23" s="13"/>
      <c r="B23" s="7" t="s">
        <v>115</v>
      </c>
      <c r="C23" s="16" t="s">
        <v>31</v>
      </c>
      <c r="D23" s="7" t="s">
        <v>116</v>
      </c>
      <c r="E23" s="7">
        <v>350</v>
      </c>
      <c r="F23" s="9">
        <v>0.8</v>
      </c>
      <c r="G23" s="7">
        <f t="shared" si="0"/>
        <v>280</v>
      </c>
      <c r="H23" s="13"/>
    </row>
    <row r="24" spans="1:8">
      <c r="A24" s="13"/>
      <c r="B24" s="17" t="s">
        <v>106</v>
      </c>
      <c r="C24" s="18" t="s">
        <v>117</v>
      </c>
      <c r="D24" s="17" t="s">
        <v>118</v>
      </c>
      <c r="E24" s="18">
        <v>8800</v>
      </c>
      <c r="F24" s="9">
        <v>0.8</v>
      </c>
      <c r="G24" s="7">
        <f t="shared" ref="G24:G35" si="1">SUM(E24*F24)</f>
        <v>7040</v>
      </c>
      <c r="H24" s="13"/>
    </row>
    <row r="25" spans="1:8">
      <c r="A25" s="13"/>
      <c r="B25" s="18" t="s">
        <v>119</v>
      </c>
      <c r="C25" s="18" t="s">
        <v>117</v>
      </c>
      <c r="D25" s="18" t="s">
        <v>120</v>
      </c>
      <c r="E25" s="18">
        <v>15000</v>
      </c>
      <c r="F25" s="9">
        <v>0.8</v>
      </c>
      <c r="G25" s="7">
        <f t="shared" si="1"/>
        <v>12000</v>
      </c>
      <c r="H25" s="13"/>
    </row>
    <row r="26" spans="1:8">
      <c r="A26" s="13"/>
      <c r="B26" s="7" t="s">
        <v>121</v>
      </c>
      <c r="C26" s="18" t="s">
        <v>117</v>
      </c>
      <c r="D26" s="7" t="s">
        <v>122</v>
      </c>
      <c r="E26" s="18">
        <v>850</v>
      </c>
      <c r="F26" s="9">
        <v>0.8</v>
      </c>
      <c r="G26" s="7">
        <f t="shared" si="1"/>
        <v>680</v>
      </c>
      <c r="H26" s="13"/>
    </row>
    <row r="27" spans="1:8">
      <c r="A27" s="13"/>
      <c r="B27" s="7" t="s">
        <v>123</v>
      </c>
      <c r="C27" s="18" t="s">
        <v>117</v>
      </c>
      <c r="D27" s="7" t="s">
        <v>124</v>
      </c>
      <c r="E27" s="18">
        <v>500</v>
      </c>
      <c r="F27" s="9">
        <v>0.8</v>
      </c>
      <c r="G27" s="7">
        <f t="shared" si="1"/>
        <v>400</v>
      </c>
      <c r="H27" s="13"/>
    </row>
    <row r="28" spans="1:8">
      <c r="A28" s="19"/>
      <c r="B28" s="7" t="s">
        <v>121</v>
      </c>
      <c r="C28" s="20" t="s">
        <v>125</v>
      </c>
      <c r="D28" s="7" t="s">
        <v>126</v>
      </c>
      <c r="E28" s="21">
        <v>1000</v>
      </c>
      <c r="F28" s="9">
        <v>0.8</v>
      </c>
      <c r="G28" s="7">
        <f t="shared" si="1"/>
        <v>800</v>
      </c>
      <c r="H28" s="19"/>
    </row>
    <row r="29" spans="1:8">
      <c r="A29" s="19"/>
      <c r="B29" s="7" t="s">
        <v>127</v>
      </c>
      <c r="C29" s="20" t="s">
        <v>125</v>
      </c>
      <c r="D29" s="7" t="s">
        <v>128</v>
      </c>
      <c r="E29" s="21">
        <v>1200</v>
      </c>
      <c r="F29" s="9">
        <v>0.8</v>
      </c>
      <c r="G29" s="7">
        <f t="shared" si="1"/>
        <v>960</v>
      </c>
      <c r="H29" s="19"/>
    </row>
    <row r="30" spans="1:8">
      <c r="A30" s="19"/>
      <c r="B30" s="7" t="s">
        <v>129</v>
      </c>
      <c r="C30" s="20" t="s">
        <v>125</v>
      </c>
      <c r="D30" s="7" t="s">
        <v>130</v>
      </c>
      <c r="E30" s="21">
        <v>1200</v>
      </c>
      <c r="F30" s="9">
        <v>0.8</v>
      </c>
      <c r="G30" s="7">
        <f t="shared" si="1"/>
        <v>960</v>
      </c>
      <c r="H30" s="19"/>
    </row>
    <row r="31" spans="1:8">
      <c r="A31" s="19"/>
      <c r="B31" s="7" t="s">
        <v>131</v>
      </c>
      <c r="C31" s="20" t="s">
        <v>125</v>
      </c>
      <c r="D31" s="22" t="s">
        <v>132</v>
      </c>
      <c r="E31" s="21">
        <v>1200</v>
      </c>
      <c r="F31" s="9">
        <v>0.8</v>
      </c>
      <c r="G31" s="7">
        <f t="shared" si="1"/>
        <v>960</v>
      </c>
      <c r="H31" s="19"/>
    </row>
    <row r="32" spans="1:8">
      <c r="A32" s="19"/>
      <c r="B32" s="7" t="s">
        <v>123</v>
      </c>
      <c r="C32" s="20" t="s">
        <v>125</v>
      </c>
      <c r="D32" s="7" t="s">
        <v>133</v>
      </c>
      <c r="E32" s="21">
        <v>400</v>
      </c>
      <c r="F32" s="9">
        <v>0.8</v>
      </c>
      <c r="G32" s="7">
        <f t="shared" si="1"/>
        <v>320</v>
      </c>
      <c r="H32" s="19"/>
    </row>
    <row r="33" spans="1:8">
      <c r="A33" s="19"/>
      <c r="B33" s="22" t="s">
        <v>134</v>
      </c>
      <c r="C33" s="20" t="s">
        <v>125</v>
      </c>
      <c r="D33" s="7" t="s">
        <v>135</v>
      </c>
      <c r="E33" s="21">
        <v>500</v>
      </c>
      <c r="F33" s="9">
        <v>0.8</v>
      </c>
      <c r="G33" s="7">
        <f t="shared" si="1"/>
        <v>400</v>
      </c>
      <c r="H33" s="19"/>
    </row>
    <row r="34" spans="1:8">
      <c r="A34" s="19"/>
      <c r="B34" s="7" t="s">
        <v>136</v>
      </c>
      <c r="C34" s="20" t="s">
        <v>125</v>
      </c>
      <c r="D34" s="7" t="s">
        <v>137</v>
      </c>
      <c r="E34" s="21">
        <v>500</v>
      </c>
      <c r="F34" s="9">
        <v>0.8</v>
      </c>
      <c r="G34" s="7">
        <f t="shared" si="1"/>
        <v>400</v>
      </c>
      <c r="H34" s="19"/>
    </row>
    <row r="35" spans="1:8">
      <c r="A35" s="19"/>
      <c r="B35" s="7" t="s">
        <v>138</v>
      </c>
      <c r="C35" s="20" t="s">
        <v>125</v>
      </c>
      <c r="D35" s="7" t="s">
        <v>139</v>
      </c>
      <c r="E35" s="21">
        <v>500</v>
      </c>
      <c r="F35" s="9">
        <v>0.8</v>
      </c>
      <c r="G35" s="7">
        <f t="shared" si="1"/>
        <v>400</v>
      </c>
      <c r="H35" s="19"/>
    </row>
    <row r="37" ht="14.25" spans="2:2">
      <c r="B37" s="23" t="s">
        <v>63</v>
      </c>
    </row>
    <row r="38" ht="14.25" spans="2:2">
      <c r="B38" s="23" t="s">
        <v>64</v>
      </c>
    </row>
    <row r="39" ht="14.25" spans="2:3">
      <c r="B39" s="23" t="s">
        <v>65</v>
      </c>
      <c r="C39" s="23"/>
    </row>
  </sheetData>
  <mergeCells count="2">
    <mergeCell ref="A1:H1"/>
    <mergeCell ref="A2:C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复印机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6B99BE391C974D718461506E4E103713</vt:lpwstr>
  </property>
</Properties>
</file>